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2020-2022" sheetId="1" r:id="rId1"/>
  </sheets>
  <definedNames>
    <definedName name="_xlnm.Print_Area" localSheetId="0">'2020-2022'!$A$1:$E$57</definedName>
  </definedNames>
  <calcPr calcId="145621"/>
</workbook>
</file>

<file path=xl/calcChain.xml><?xml version="1.0" encoding="utf-8"?>
<calcChain xmlns="http://schemas.openxmlformats.org/spreadsheetml/2006/main">
  <c r="C40" i="1" l="1"/>
  <c r="C56" i="1"/>
  <c r="C44" i="1" l="1"/>
  <c r="C39" i="1"/>
  <c r="C36" i="1"/>
  <c r="C34" i="1"/>
  <c r="C31" i="1"/>
  <c r="E24" i="1"/>
  <c r="D24" i="1"/>
  <c r="C24" i="1"/>
  <c r="C27" i="1"/>
  <c r="E27" i="1"/>
  <c r="D27" i="1"/>
  <c r="C26" i="1" l="1"/>
  <c r="C23" i="1"/>
  <c r="C20" i="1"/>
  <c r="E40" i="1" l="1"/>
  <c r="D40" i="1"/>
  <c r="E51" i="1"/>
  <c r="D51" i="1"/>
  <c r="C51" i="1"/>
  <c r="E53" i="1" l="1"/>
  <c r="D53" i="1"/>
  <c r="C53" i="1"/>
  <c r="E35" i="1"/>
  <c r="D35" i="1"/>
  <c r="C35" i="1"/>
  <c r="E25" i="1" l="1"/>
  <c r="D25" i="1"/>
  <c r="C25" i="1"/>
  <c r="E54" i="1" l="1"/>
  <c r="D54" i="1"/>
  <c r="E55" i="1"/>
  <c r="D55" i="1"/>
  <c r="C55" i="1"/>
  <c r="C54" i="1" s="1"/>
  <c r="C43" i="1" l="1"/>
  <c r="C42" i="1" s="1"/>
  <c r="E52" i="1"/>
  <c r="D52" i="1"/>
  <c r="C52" i="1"/>
  <c r="C47" i="1" s="1"/>
  <c r="E50" i="1"/>
  <c r="D50" i="1"/>
  <c r="C50" i="1"/>
  <c r="E48" i="1"/>
  <c r="D48" i="1"/>
  <c r="C48" i="1"/>
  <c r="E45" i="1"/>
  <c r="D45" i="1"/>
  <c r="C45" i="1"/>
  <c r="E42" i="1"/>
  <c r="D42" i="1"/>
  <c r="E43" i="1"/>
  <c r="D43" i="1"/>
  <c r="C33" i="1" l="1"/>
  <c r="C32" i="1" s="1"/>
  <c r="E33" i="1"/>
  <c r="E32" i="1" s="1"/>
  <c r="D33" i="1"/>
  <c r="D32" i="1" s="1"/>
  <c r="E44" i="1" l="1"/>
  <c r="D44" i="1"/>
  <c r="E47" i="1"/>
  <c r="D47" i="1"/>
  <c r="E41" i="1" l="1"/>
  <c r="C41" i="1"/>
  <c r="D41" i="1"/>
  <c r="E39" i="1"/>
  <c r="D39" i="1"/>
  <c r="E38" i="1" l="1"/>
  <c r="E37" i="1" s="1"/>
  <c r="D38" i="1"/>
  <c r="D37" i="1" s="1"/>
  <c r="C38" i="1"/>
  <c r="C37" i="1" s="1"/>
  <c r="C17" i="1" s="1"/>
  <c r="E30" i="1"/>
  <c r="E29" i="1" s="1"/>
  <c r="D30" i="1"/>
  <c r="D29" i="1" s="1"/>
  <c r="C30" i="1"/>
  <c r="C29" i="1" s="1"/>
  <c r="E22" i="1"/>
  <c r="D22" i="1"/>
  <c r="C22" i="1"/>
  <c r="E19" i="1"/>
  <c r="E18" i="1" s="1"/>
  <c r="D19" i="1"/>
  <c r="D18" i="1" s="1"/>
  <c r="C19" i="1"/>
  <c r="C18" i="1" s="1"/>
  <c r="D21" i="1" l="1"/>
  <c r="D17" i="1" s="1"/>
  <c r="D57" i="1" s="1"/>
  <c r="E21" i="1"/>
  <c r="E17" i="1" s="1"/>
  <c r="E57" i="1" s="1"/>
  <c r="C21" i="1"/>
  <c r="C57" i="1" l="1"/>
</calcChain>
</file>

<file path=xl/sharedStrings.xml><?xml version="1.0" encoding="utf-8"?>
<sst xmlns="http://schemas.openxmlformats.org/spreadsheetml/2006/main" count="141" uniqueCount="130">
  <si>
    <t/>
  </si>
  <si>
    <t>Приложение 1</t>
  </si>
  <si>
    <t>Объем поступлений доходов в бюджет сельского поселения "Иоссер"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</si>
  <si>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</si>
  <si>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</si>
  <si>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</si>
  <si>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</si>
  <si>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</si>
  <si>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</si>
  <si>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</si>
  <si>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</si>
  <si>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</si>
  <si>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</si>
  <si>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</si>
  <si>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</si>
  <si>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</si>
  <si>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</si>
  <si>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</si>
  <si>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</si>
  <si>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</si>
  <si>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</si>
  <si>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</si>
  <si>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</si>
  <si>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</si>
  <si>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</si>
  <si>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</si>
  <si>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</si>
  <si>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</si>
  <si>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</si>
  <si>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</si>
  <si>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</si>
  <si>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</si>
  <si>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</si>
  <si>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</si>
  <si>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</si>
  <si>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</si>
  <si>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</si>
  <si>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</si>
  <si>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</si>
  <si>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</si>
  <si>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</si>
  <si>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</si>
  <si>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</si>
  <si>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</si>
  <si>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</si>
  <si>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</si>
  <si>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</si>
  <si>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</si>
  <si>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</si>
  <si>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</si>
  <si>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</si>
  <si>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</si>
  <si>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</si>
  <si>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</si>
  <si>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</si>
  <si>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</si>
  <si>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</si>
  <si>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</si>
  <si>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</si>
  <si>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</si>
  <si>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</si>
  <si>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</si>
  <si>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</si>
  <si>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</si>
  <si>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</si>
  <si>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</si>
  <si>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</si>
  <si>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</si>
  <si>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от 26.12. 2019 г № 4-30/2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</si>
  <si>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</si>
  <si>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</si>
  <si>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</t>
  </si>
  <si>
    <t>(+110000,00)Реш.МР от 05.03.2020 № 68 (на компьютер) на 2 программы для админ. (не бухг)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</si>
  <si>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</si>
  <si>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</si>
  <si>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</si>
  <si>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</si>
  <si>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</si>
  <si>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</si>
  <si>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Новая строка.                                                 (+16359,57) поступ.доходы от исп.им-ва (баня) без плана</t>
  </si>
  <si>
    <t>(+30700,00) доходы свыше плана от исп.им-ва (баня, магазин)</t>
  </si>
  <si>
    <t>(-167001)сняли 3 народ.проекта;(+425226) на исп.лист-пуст.жилье, рег.оператора,испол.сбор; (+200000) на народ.проект за счет МП (грант) на пож.мероприятия (пож.водоемы), проект реш.МР от мая 2020г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</si>
  <si>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</si>
  <si>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</si>
  <si>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</si>
  <si>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</si>
  <si>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</si>
  <si>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</si>
  <si>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</si>
  <si>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</si>
  <si>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</si>
  <si>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</si>
  <si>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</si>
  <si>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 xml:space="preserve">2 02 35 930 00 0000 150 </t>
  </si>
  <si>
    <t>новая строка (приказ МФ РФ 85н)</t>
  </si>
  <si>
    <t>(+600 000,00)служ.зап.МР от 29.07.2020 № 02-24/14 (обустр.конт.площадок), постан.МР № 525 от 29.07.2020</t>
  </si>
  <si>
    <t>Прочие межбюджетные трансферты, передаваемые бюджетам</t>
  </si>
  <si>
    <t>2 02 49999 00 0000 150</t>
  </si>
  <si>
    <t>новый КБК (приказ МФ РФ 85н)</t>
  </si>
  <si>
    <t>(+100 000,00) постанов.Правит.РК от 21.07.2020 № 359 (фин.подд.соц-экон.развития мун.образ)</t>
  </si>
  <si>
    <t>1 06 06030 00 0000 110</t>
  </si>
  <si>
    <t>Земельный налог с организаций</t>
  </si>
  <si>
    <t xml:space="preserve">1 11 09 045 10 0000 120 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</si>
  <si>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</si>
  <si>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</si>
  <si>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</si>
  <si>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корректировка КБК: с 1110503510000120 на 11109045100000120 (7,200)</t>
  </si>
  <si>
    <t>(+7,500) дополнительно поступившие доходы из 12750,00</t>
  </si>
  <si>
    <t>новая строка (приказ МФ РФ 85н), корректировка КБК: с 1110503510000120 на 11109045100000120 (7,200); (+5,250) дополнительно поступившие доходы) из 12750,00</t>
  </si>
  <si>
    <t>Уведомление Минфина РК от 27.08.2020 № 17/85 (уменьшение субвенции: (-100,00-2020г); (-103,00-2021г); (-106,00-2022г)</t>
  </si>
  <si>
    <t>ё</t>
  </si>
  <si>
    <t xml:space="preserve">(+1 126 645,33= 66000+11000+849645,33+200000) реш.МР от 14.09.2020 №115 </t>
  </si>
  <si>
    <t>(-17 100,00) 2020г; (-23 500,00) 2021г; (-23 900,00) 2022г - Уведомление Минфина Респ Коми от 18.09.2020 № 17/97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</si>
  <si>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</si>
  <si>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</si>
  <si>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</si>
  <si>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</si>
  <si>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новая строка (приказ МФ РФ 85н) 04.12.2020</t>
  </si>
  <si>
    <t xml:space="preserve">(-170,00) доходы поступили без плана (анализ ФУ) </t>
  </si>
  <si>
    <t>(+4 000,00) анализ ФУ (К СТОЛБ.)</t>
  </si>
  <si>
    <t xml:space="preserve">(+7 500,00) анализ ФУ, доходы свыше плана </t>
  </si>
  <si>
    <t xml:space="preserve">(-1 300,00) анализ ФУ, доходы свыше плана </t>
  </si>
  <si>
    <t xml:space="preserve">(-1 300,00) анализ ФУ, поступило ниже плана </t>
  </si>
  <si>
    <t xml:space="preserve">(-400,00) анализ ФУ, поступило ниже плана </t>
  </si>
  <si>
    <t xml:space="preserve">(-700,00) анализ ФУ, поступило ниже плана </t>
  </si>
  <si>
    <t xml:space="preserve">(+11 300,00) анализ ФУ, доходы свыше плана </t>
  </si>
  <si>
    <t>(+12 759,00) -дотация по реш.МР от 27.12.2020г №143 (на повыш.окладов и пенсий с 01.10.2020) работн.админ</t>
  </si>
  <si>
    <t>(+11 000) 64591 вывоз трупов; (+3 069) 64585 увелич оклада (на полномочия) по реш.МР от 27.11.2020г №143 (МБТ)</t>
  </si>
  <si>
    <t>(+5 500) 64591 вывоз трупов; (-15 000) 74090 обустр.контейн.площадок для ТКО по реш.МР от 22.12.2020г №146 (МБТ)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</si>
  <si>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23.12.2020 г № 4-38/1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</si>
</sst>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32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top" wrapText="1"/>
    </xf>
  </cellStyleXfs>
  <cellXfs count="8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3" borderId="2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vertical="top" wrapText="1"/>
    </xf>
    <xf numFmtId="164" fontId="19" fillId="3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vertical="top" wrapText="1"/>
    </xf>
    <xf numFmtId="164" fontId="19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 wrapText="1"/>
    </xf>
    <xf numFmtId="164" fontId="20" fillId="0" borderId="6" xfId="0" applyNumberFormat="1" applyFont="1" applyFill="1" applyBorder="1" applyAlignment="1">
      <alignment vertical="top" wrapText="1"/>
    </xf>
    <xf numFmtId="164" fontId="20" fillId="0" borderId="2" xfId="0" applyNumberFormat="1" applyFont="1" applyFill="1" applyBorder="1" applyAlignment="1">
      <alignment vertical="top" wrapText="1"/>
    </xf>
    <xf numFmtId="49" fontId="20" fillId="0" borderId="5" xfId="0" applyNumberFormat="1" applyFont="1" applyFill="1" applyBorder="1" applyAlignment="1">
      <alignment horizontal="center" vertical="center" wrapText="1"/>
    </xf>
    <xf numFmtId="165" fontId="20" fillId="0" borderId="5" xfId="0" applyNumberFormat="1" applyFont="1" applyBorder="1" applyAlignment="1" applyProtection="1">
      <alignment horizontal="left" vertical="center" wrapText="1"/>
    </xf>
    <xf numFmtId="164" fontId="20" fillId="0" borderId="5" xfId="0" applyNumberFormat="1" applyFont="1" applyFill="1" applyBorder="1" applyAlignment="1">
      <alignment horizontal="right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vertical="top" wrapText="1"/>
    </xf>
    <xf numFmtId="164" fontId="19" fillId="0" borderId="8" xfId="0" applyNumberFormat="1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vertical="top" wrapText="1"/>
    </xf>
    <xf numFmtId="164" fontId="23" fillId="0" borderId="2" xfId="0" applyNumberFormat="1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164" fontId="24" fillId="0" borderId="2" xfId="0" applyNumberFormat="1" applyFont="1" applyFill="1" applyBorder="1" applyAlignment="1">
      <alignment vertical="top" wrapText="1"/>
    </xf>
    <xf numFmtId="49" fontId="24" fillId="0" borderId="5" xfId="0" applyNumberFormat="1" applyFont="1" applyFill="1" applyBorder="1" applyAlignment="1">
      <alignment horizontal="center" vertical="center" wrapText="1"/>
    </xf>
    <xf numFmtId="49" fontId="24" fillId="0" borderId="5" xfId="0" applyNumberFormat="1" applyFont="1" applyBorder="1" applyAlignment="1" applyProtection="1">
      <alignment horizontal="left" vertical="center" wrapText="1"/>
    </xf>
    <xf numFmtId="164" fontId="24" fillId="0" borderId="5" xfId="0" applyNumberFormat="1" applyFont="1" applyFill="1" applyBorder="1" applyAlignment="1">
      <alignment horizontal="right" vertical="top" wrapText="1"/>
    </xf>
    <xf numFmtId="49" fontId="20" fillId="0" borderId="9" xfId="0" applyNumberFormat="1" applyFont="1" applyBorder="1" applyAlignment="1" applyProtection="1">
      <alignment horizontal="left" vertical="center" wrapText="1"/>
    </xf>
    <xf numFmtId="164" fontId="20" fillId="0" borderId="11" xfId="0" applyNumberFormat="1" applyFont="1" applyFill="1" applyBorder="1" applyAlignment="1">
      <alignment horizontal="righ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22" fillId="3" borderId="2" xfId="0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vertical="top" wrapText="1"/>
    </xf>
    <xf numFmtId="164" fontId="22" fillId="3" borderId="2" xfId="0" applyNumberFormat="1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left" vertical="top" wrapText="1"/>
    </xf>
    <xf numFmtId="164" fontId="21" fillId="0" borderId="2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21" fillId="0" borderId="7" xfId="0" applyFont="1" applyFill="1" applyBorder="1" applyAlignment="1">
      <alignment horizontal="center" vertical="top" wrapText="1"/>
    </xf>
    <xf numFmtId="49" fontId="21" fillId="0" borderId="5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vertical="center" wrapText="1"/>
    </xf>
    <xf numFmtId="164" fontId="31" fillId="0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3" fillId="0" borderId="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0" fontId="20" fillId="0" borderId="7" xfId="0" applyFont="1" applyFill="1" applyBorder="1" applyAlignment="1">
      <alignment horizontal="left" vertical="top" wrapText="1"/>
    </xf>
    <xf numFmtId="164" fontId="20" fillId="0" borderId="7" xfId="0" applyNumberFormat="1" applyFont="1" applyFill="1" applyBorder="1" applyAlignment="1">
      <alignment vertical="top" wrapText="1"/>
    </xf>
    <xf numFmtId="49" fontId="20" fillId="0" borderId="5" xfId="0" applyNumberFormat="1" applyFont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>
      <alignment horizontal="right" vertical="top" wrapText="1"/>
    </xf>
    <xf numFmtId="49" fontId="20" fillId="0" borderId="1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Normal="100" workbookViewId="0">
      <selection activeCell="A3" sqref="A3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3" style="6" customWidth="1"/>
    <col min="7" max="7" width="16.6640625" style="7" customWidth="1"/>
    <col min="8" max="8" width="16.88671875" style="6" customWidth="1"/>
    <col min="9" max="9" width="15.6640625" style="60" customWidth="1"/>
    <col min="10" max="10" width="14.88671875" style="60" customWidth="1"/>
    <col min="11" max="11" width="26.5546875" customWidth="1"/>
  </cols>
  <sheetData>
    <row r="1" spans="1:10" ht="12" customHeight="1" x14ac:dyDescent="0.25">
      <c r="A1" s="4" t="s">
        <v>110</v>
      </c>
      <c r="B1" s="68" t="s">
        <v>1</v>
      </c>
      <c r="C1" s="68"/>
      <c r="D1" s="68"/>
      <c r="E1" s="68"/>
    </row>
    <row r="2" spans="1:10" ht="10.95" customHeight="1" x14ac:dyDescent="0.25">
      <c r="A2" s="67" t="s">
        <v>129</v>
      </c>
      <c r="B2" s="67"/>
      <c r="C2" s="67"/>
      <c r="D2" s="67"/>
      <c r="E2" s="69"/>
    </row>
    <row r="3" spans="1:10" ht="10.95" customHeight="1" x14ac:dyDescent="0.25">
      <c r="B3" s="67" t="s">
        <v>69</v>
      </c>
      <c r="C3" s="67"/>
      <c r="D3" s="67"/>
      <c r="E3" s="67"/>
    </row>
    <row r="4" spans="1:10" ht="10.95" customHeight="1" x14ac:dyDescent="0.25">
      <c r="B4" s="67" t="s">
        <v>70</v>
      </c>
      <c r="C4" s="67"/>
      <c r="D4" s="67"/>
      <c r="E4" s="67"/>
    </row>
    <row r="5" spans="1:10" ht="10.95" customHeight="1" x14ac:dyDescent="0.25">
      <c r="B5" s="67" t="s">
        <v>61</v>
      </c>
      <c r="C5" s="67"/>
      <c r="D5" s="67"/>
      <c r="E5" s="67"/>
    </row>
    <row r="7" spans="1:10" ht="11.4" customHeight="1" x14ac:dyDescent="0.25">
      <c r="A7" s="1" t="s">
        <v>0</v>
      </c>
      <c r="B7" s="71" t="s">
        <v>1</v>
      </c>
      <c r="C7" s="71"/>
      <c r="D7" s="71"/>
      <c r="E7" s="71"/>
    </row>
    <row r="8" spans="1:10" s="6" customFormat="1" ht="10.050000000000001" customHeight="1" x14ac:dyDescent="0.25">
      <c r="A8" s="5" t="s">
        <v>0</v>
      </c>
      <c r="B8" s="72" t="s">
        <v>59</v>
      </c>
      <c r="C8" s="72"/>
      <c r="D8" s="72"/>
      <c r="E8" s="72"/>
      <c r="G8" s="7"/>
      <c r="I8" s="7"/>
      <c r="J8" s="7"/>
    </row>
    <row r="9" spans="1:10" s="6" customFormat="1" ht="10.050000000000001" customHeight="1" x14ac:dyDescent="0.25">
      <c r="A9" s="5"/>
      <c r="B9" s="76" t="s">
        <v>68</v>
      </c>
      <c r="C9" s="76"/>
      <c r="D9" s="76"/>
      <c r="E9" s="76"/>
      <c r="G9" s="7"/>
      <c r="I9" s="7"/>
      <c r="J9" s="7"/>
    </row>
    <row r="10" spans="1:10" s="6" customFormat="1" ht="10.050000000000001" customHeight="1" x14ac:dyDescent="0.25">
      <c r="A10" s="5"/>
      <c r="B10" s="72" t="s">
        <v>60</v>
      </c>
      <c r="C10" s="72"/>
      <c r="D10" s="72"/>
      <c r="E10" s="72"/>
      <c r="G10" s="7"/>
      <c r="I10" s="7"/>
      <c r="J10" s="7"/>
    </row>
    <row r="11" spans="1:10" s="6" customFormat="1" ht="10.050000000000001" customHeight="1" x14ac:dyDescent="0.25">
      <c r="A11" s="5"/>
      <c r="B11" s="72" t="s">
        <v>61</v>
      </c>
      <c r="C11" s="72"/>
      <c r="D11" s="72"/>
      <c r="E11" s="72"/>
      <c r="G11" s="7"/>
      <c r="I11" s="7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8" customFormat="1" ht="46.8" customHeight="1" x14ac:dyDescent="0.25">
      <c r="A13" s="73" t="s">
        <v>2</v>
      </c>
      <c r="B13" s="73"/>
      <c r="C13" s="73"/>
      <c r="D13" s="73"/>
      <c r="E13" s="73"/>
      <c r="F13" s="6"/>
      <c r="G13" s="7"/>
      <c r="H13" s="6"/>
      <c r="I13" s="61"/>
      <c r="J13" s="61"/>
    </row>
    <row r="14" spans="1:10" s="11" customFormat="1" ht="12" x14ac:dyDescent="0.25">
      <c r="A14" s="74" t="s">
        <v>3</v>
      </c>
      <c r="B14" s="74" t="s">
        <v>4</v>
      </c>
      <c r="C14" s="74" t="s">
        <v>5</v>
      </c>
      <c r="D14" s="74"/>
      <c r="E14" s="74"/>
      <c r="F14" s="6"/>
      <c r="G14" s="7"/>
      <c r="H14" s="6"/>
      <c r="I14" s="12"/>
      <c r="J14" s="12"/>
    </row>
    <row r="15" spans="1:10" s="11" customFormat="1" ht="30" customHeight="1" x14ac:dyDescent="0.25">
      <c r="A15" s="75" t="s">
        <v>0</v>
      </c>
      <c r="B15" s="75" t="s">
        <v>0</v>
      </c>
      <c r="C15" s="13" t="s">
        <v>6</v>
      </c>
      <c r="D15" s="13" t="s">
        <v>7</v>
      </c>
      <c r="E15" s="13" t="s">
        <v>8</v>
      </c>
      <c r="F15" s="6"/>
      <c r="G15" s="7"/>
      <c r="H15" s="6"/>
      <c r="I15" s="12"/>
      <c r="J15" s="12"/>
    </row>
    <row r="16" spans="1:10" s="17" customFormat="1" ht="12" customHeight="1" x14ac:dyDescent="0.25">
      <c r="A16" s="16" t="s">
        <v>9</v>
      </c>
      <c r="B16" s="16" t="s">
        <v>10</v>
      </c>
      <c r="C16" s="16" t="s">
        <v>11</v>
      </c>
      <c r="D16" s="16" t="s">
        <v>12</v>
      </c>
      <c r="E16" s="16" t="s">
        <v>13</v>
      </c>
      <c r="G16" s="18"/>
      <c r="I16" s="18"/>
      <c r="J16" s="18"/>
    </row>
    <row r="17" spans="1:10" s="11" customFormat="1" ht="18" customHeight="1" x14ac:dyDescent="0.25">
      <c r="A17" s="19" t="s">
        <v>14</v>
      </c>
      <c r="B17" s="20" t="s">
        <v>15</v>
      </c>
      <c r="C17" s="21">
        <f>C18+C21+C29+C37+C32</f>
        <v>246.77999999999997</v>
      </c>
      <c r="D17" s="21">
        <f t="shared" ref="D17:E17" si="0">D18+D21+D29+D37</f>
        <v>151</v>
      </c>
      <c r="E17" s="21">
        <f t="shared" si="0"/>
        <v>150</v>
      </c>
      <c r="F17" s="6"/>
      <c r="G17" s="7"/>
      <c r="H17" s="6"/>
      <c r="I17" s="12"/>
      <c r="J17" s="12"/>
    </row>
    <row r="18" spans="1:10" s="11" customFormat="1" ht="16.05" customHeight="1" x14ac:dyDescent="0.25">
      <c r="A18" s="22" t="s">
        <v>16</v>
      </c>
      <c r="B18" s="23" t="s">
        <v>17</v>
      </c>
      <c r="C18" s="24">
        <f t="shared" ref="C18:E19" si="1">C19</f>
        <v>118</v>
      </c>
      <c r="D18" s="24">
        <f t="shared" si="1"/>
        <v>116</v>
      </c>
      <c r="E18" s="24">
        <f t="shared" si="1"/>
        <v>116</v>
      </c>
      <c r="F18" s="6"/>
      <c r="G18" s="7"/>
      <c r="H18" s="6"/>
      <c r="I18" s="12"/>
      <c r="J18" s="12"/>
    </row>
    <row r="19" spans="1:10" s="11" customFormat="1" ht="16.05" customHeight="1" x14ac:dyDescent="0.25">
      <c r="A19" s="22" t="s">
        <v>18</v>
      </c>
      <c r="B19" s="23" t="s">
        <v>19</v>
      </c>
      <c r="C19" s="24">
        <f t="shared" si="1"/>
        <v>118</v>
      </c>
      <c r="D19" s="24">
        <f t="shared" si="1"/>
        <v>116</v>
      </c>
      <c r="E19" s="24">
        <f t="shared" si="1"/>
        <v>116</v>
      </c>
      <c r="F19" s="6"/>
      <c r="G19" s="7"/>
      <c r="H19" s="6"/>
      <c r="I19" s="12"/>
      <c r="J19" s="12"/>
    </row>
    <row r="20" spans="1:10" s="11" customFormat="1" ht="82.2" customHeight="1" x14ac:dyDescent="0.25">
      <c r="A20" s="36" t="s">
        <v>20</v>
      </c>
      <c r="B20" s="49" t="s">
        <v>21</v>
      </c>
      <c r="C20" s="29">
        <f>114+4</f>
        <v>118</v>
      </c>
      <c r="D20" s="29">
        <v>116</v>
      </c>
      <c r="E20" s="29">
        <v>116</v>
      </c>
      <c r="F20" s="6"/>
      <c r="G20" s="7"/>
      <c r="H20" s="6"/>
      <c r="I20" s="12"/>
      <c r="J20" s="9" t="s">
        <v>119</v>
      </c>
    </row>
    <row r="21" spans="1:10" s="11" customFormat="1" ht="16.05" customHeight="1" x14ac:dyDescent="0.25">
      <c r="A21" s="22" t="s">
        <v>22</v>
      </c>
      <c r="B21" s="23" t="s">
        <v>23</v>
      </c>
      <c r="C21" s="24">
        <f>C22+C24</f>
        <v>7.07</v>
      </c>
      <c r="D21" s="24">
        <f>D22+D24</f>
        <v>8</v>
      </c>
      <c r="E21" s="24">
        <f>E22+E24</f>
        <v>8</v>
      </c>
      <c r="F21" s="6"/>
      <c r="G21" s="7"/>
      <c r="H21" s="6"/>
      <c r="I21" s="12"/>
      <c r="J21" s="12"/>
    </row>
    <row r="22" spans="1:10" s="11" customFormat="1" ht="16.05" customHeight="1" x14ac:dyDescent="0.25">
      <c r="A22" s="22" t="s">
        <v>24</v>
      </c>
      <c r="B22" s="23" t="s">
        <v>25</v>
      </c>
      <c r="C22" s="24">
        <f>C23</f>
        <v>4.3</v>
      </c>
      <c r="D22" s="24">
        <f>D23</f>
        <v>5</v>
      </c>
      <c r="E22" s="24">
        <f>E23</f>
        <v>5</v>
      </c>
      <c r="F22" s="6"/>
      <c r="G22" s="7"/>
      <c r="H22" s="6"/>
      <c r="I22" s="12"/>
      <c r="J22" s="12"/>
    </row>
    <row r="23" spans="1:10" s="11" customFormat="1" ht="42" customHeight="1" x14ac:dyDescent="0.25">
      <c r="A23" s="36" t="s">
        <v>26</v>
      </c>
      <c r="B23" s="49" t="s">
        <v>27</v>
      </c>
      <c r="C23" s="29">
        <f>5-0.7</f>
        <v>4.3</v>
      </c>
      <c r="D23" s="29">
        <v>5</v>
      </c>
      <c r="E23" s="29">
        <v>5</v>
      </c>
      <c r="F23" s="6"/>
      <c r="G23" s="7"/>
      <c r="H23" s="6"/>
      <c r="I23" s="12"/>
      <c r="J23" s="9" t="s">
        <v>124</v>
      </c>
    </row>
    <row r="24" spans="1:10" s="11" customFormat="1" ht="16.05" customHeight="1" x14ac:dyDescent="0.25">
      <c r="A24" s="22" t="s">
        <v>28</v>
      </c>
      <c r="B24" s="23" t="s">
        <v>29</v>
      </c>
      <c r="C24" s="24">
        <f>C25+C27</f>
        <v>2.77</v>
      </c>
      <c r="D24" s="24">
        <f>D25+D27</f>
        <v>3</v>
      </c>
      <c r="E24" s="24">
        <f>E25+E27</f>
        <v>3</v>
      </c>
      <c r="F24" s="6"/>
      <c r="G24" s="7"/>
      <c r="H24" s="6"/>
      <c r="I24" s="12"/>
      <c r="J24" s="12"/>
    </row>
    <row r="25" spans="1:10" s="12" customFormat="1" ht="16.05" customHeight="1" x14ac:dyDescent="0.25">
      <c r="A25" s="37" t="s">
        <v>100</v>
      </c>
      <c r="B25" s="38" t="s">
        <v>101</v>
      </c>
      <c r="C25" s="39">
        <f t="shared" ref="C25:E25" si="2">C26</f>
        <v>2.6</v>
      </c>
      <c r="D25" s="39">
        <f t="shared" si="2"/>
        <v>3</v>
      </c>
      <c r="E25" s="39">
        <f t="shared" si="2"/>
        <v>3</v>
      </c>
      <c r="F25" s="7" t="s">
        <v>94</v>
      </c>
      <c r="G25" s="7"/>
      <c r="H25" s="7"/>
    </row>
    <row r="26" spans="1:10" s="11" customFormat="1" ht="41.4" customHeight="1" x14ac:dyDescent="0.25">
      <c r="A26" s="36" t="s">
        <v>30</v>
      </c>
      <c r="B26" s="49" t="s">
        <v>31</v>
      </c>
      <c r="C26" s="29">
        <f>3-0.4</f>
        <v>2.6</v>
      </c>
      <c r="D26" s="29">
        <v>3</v>
      </c>
      <c r="E26" s="29">
        <v>3</v>
      </c>
      <c r="F26" s="6"/>
      <c r="G26" s="7"/>
      <c r="H26" s="6"/>
      <c r="I26" s="12"/>
      <c r="J26" s="9" t="s">
        <v>123</v>
      </c>
    </row>
    <row r="27" spans="1:10" s="11" customFormat="1" x14ac:dyDescent="0.25">
      <c r="A27" s="37" t="s">
        <v>113</v>
      </c>
      <c r="B27" s="50" t="s">
        <v>114</v>
      </c>
      <c r="C27" s="39">
        <f>C28</f>
        <v>0.17</v>
      </c>
      <c r="D27" s="39">
        <f>D28</f>
        <v>0</v>
      </c>
      <c r="E27" s="39">
        <f>E28</f>
        <v>0</v>
      </c>
      <c r="F27" s="6"/>
      <c r="G27" s="7"/>
      <c r="H27" s="6"/>
      <c r="I27" s="12"/>
      <c r="J27" s="12"/>
    </row>
    <row r="28" spans="1:10" s="11" customFormat="1" ht="41.4" customHeight="1" x14ac:dyDescent="0.25">
      <c r="A28" s="36" t="s">
        <v>115</v>
      </c>
      <c r="B28" s="49" t="s">
        <v>116</v>
      </c>
      <c r="C28" s="29">
        <v>0.17</v>
      </c>
      <c r="D28" s="29">
        <v>0</v>
      </c>
      <c r="E28" s="29">
        <v>0</v>
      </c>
      <c r="F28" s="7" t="s">
        <v>117</v>
      </c>
      <c r="G28" s="7"/>
      <c r="H28" s="6"/>
      <c r="I28" s="12"/>
      <c r="J28" s="9" t="s">
        <v>118</v>
      </c>
    </row>
    <row r="29" spans="1:10" s="11" customFormat="1" ht="16.05" customHeight="1" x14ac:dyDescent="0.25">
      <c r="A29" s="22" t="s">
        <v>32</v>
      </c>
      <c r="B29" s="23" t="s">
        <v>33</v>
      </c>
      <c r="C29" s="24">
        <f>C30</f>
        <v>1.2</v>
      </c>
      <c r="D29" s="24">
        <f t="shared" ref="C29:E30" si="3">D30</f>
        <v>1</v>
      </c>
      <c r="E29" s="24">
        <f t="shared" si="3"/>
        <v>1</v>
      </c>
      <c r="F29" s="6"/>
      <c r="G29" s="7"/>
      <c r="H29" s="6"/>
      <c r="I29" s="12"/>
      <c r="J29" s="12"/>
    </row>
    <row r="30" spans="1:10" s="11" customFormat="1" ht="54.6" customHeight="1" x14ac:dyDescent="0.25">
      <c r="A30" s="22" t="s">
        <v>34</v>
      </c>
      <c r="B30" s="23" t="s">
        <v>35</v>
      </c>
      <c r="C30" s="24">
        <f t="shared" si="3"/>
        <v>1.2</v>
      </c>
      <c r="D30" s="24">
        <f t="shared" si="3"/>
        <v>1</v>
      </c>
      <c r="E30" s="24">
        <f t="shared" si="3"/>
        <v>1</v>
      </c>
      <c r="F30" s="6"/>
      <c r="G30" s="7"/>
      <c r="H30" s="6"/>
      <c r="I30" s="12"/>
      <c r="J30" s="12"/>
    </row>
    <row r="31" spans="1:10" s="11" customFormat="1" ht="82.8" customHeight="1" x14ac:dyDescent="0.25">
      <c r="A31" s="63" t="s">
        <v>36</v>
      </c>
      <c r="B31" s="77" t="s">
        <v>37</v>
      </c>
      <c r="C31" s="78">
        <f>2.5-1.3</f>
        <v>1.2</v>
      </c>
      <c r="D31" s="29">
        <v>1</v>
      </c>
      <c r="E31" s="29">
        <v>1</v>
      </c>
      <c r="F31" s="6"/>
      <c r="G31" s="7"/>
      <c r="H31" s="6"/>
      <c r="I31" s="12"/>
      <c r="J31" s="9" t="s">
        <v>122</v>
      </c>
    </row>
    <row r="32" spans="1:10" s="12" customFormat="1" ht="55.8" customHeight="1" x14ac:dyDescent="0.25">
      <c r="A32" s="43" t="s">
        <v>73</v>
      </c>
      <c r="B32" s="44" t="s">
        <v>74</v>
      </c>
      <c r="C32" s="45">
        <f>C33+C35</f>
        <v>74.709999999999994</v>
      </c>
      <c r="D32" s="28">
        <f t="shared" ref="C32:E33" si="4">D33</f>
        <v>0</v>
      </c>
      <c r="E32" s="29">
        <f t="shared" si="4"/>
        <v>0</v>
      </c>
      <c r="F32" s="7"/>
      <c r="G32" s="7"/>
      <c r="H32" s="7"/>
    </row>
    <row r="33" spans="1:10" s="12" customFormat="1" ht="96" customHeight="1" x14ac:dyDescent="0.25">
      <c r="A33" s="30" t="s">
        <v>75</v>
      </c>
      <c r="B33" s="31" t="s">
        <v>76</v>
      </c>
      <c r="C33" s="32">
        <f t="shared" si="4"/>
        <v>54.76</v>
      </c>
      <c r="D33" s="28">
        <f t="shared" si="4"/>
        <v>0</v>
      </c>
      <c r="E33" s="29">
        <f t="shared" si="4"/>
        <v>0</v>
      </c>
      <c r="F33" s="7"/>
      <c r="G33" s="7"/>
      <c r="H33" s="7"/>
    </row>
    <row r="34" spans="1:10" s="11" customFormat="1" ht="75.599999999999994" customHeight="1" x14ac:dyDescent="0.25">
      <c r="A34" s="64" t="s">
        <v>77</v>
      </c>
      <c r="B34" s="79" t="s">
        <v>78</v>
      </c>
      <c r="C34" s="80">
        <f>16.35957+30.7-7.2+14.90043</f>
        <v>54.76</v>
      </c>
      <c r="D34" s="28">
        <v>0</v>
      </c>
      <c r="E34" s="29">
        <v>0</v>
      </c>
      <c r="F34" s="9" t="s">
        <v>79</v>
      </c>
      <c r="G34" s="9" t="s">
        <v>80</v>
      </c>
      <c r="H34" s="7" t="s">
        <v>106</v>
      </c>
      <c r="I34" s="12"/>
      <c r="J34" s="9" t="s">
        <v>121</v>
      </c>
    </row>
    <row r="35" spans="1:10" s="12" customFormat="1" ht="88.2" customHeight="1" x14ac:dyDescent="0.25">
      <c r="A35" s="30" t="s">
        <v>103</v>
      </c>
      <c r="B35" s="46" t="s">
        <v>104</v>
      </c>
      <c r="C35" s="47">
        <f>C36</f>
        <v>19.95</v>
      </c>
      <c r="D35" s="28">
        <f>D36</f>
        <v>0</v>
      </c>
      <c r="E35" s="29">
        <f>E36</f>
        <v>0</v>
      </c>
      <c r="F35" s="9"/>
      <c r="G35" s="9"/>
      <c r="H35" s="7"/>
    </row>
    <row r="36" spans="1:10" s="12" customFormat="1" ht="87" customHeight="1" x14ac:dyDescent="0.25">
      <c r="A36" s="64" t="s">
        <v>102</v>
      </c>
      <c r="B36" s="81" t="s">
        <v>105</v>
      </c>
      <c r="C36" s="32">
        <f>7.2+5.25+7.5</f>
        <v>19.95</v>
      </c>
      <c r="D36" s="28">
        <v>0</v>
      </c>
      <c r="E36" s="29">
        <v>0</v>
      </c>
      <c r="F36" s="9"/>
      <c r="G36" s="9"/>
      <c r="H36" s="7" t="s">
        <v>108</v>
      </c>
      <c r="J36" s="9" t="s">
        <v>120</v>
      </c>
    </row>
    <row r="37" spans="1:10" s="11" customFormat="1" x14ac:dyDescent="0.25">
      <c r="A37" s="33" t="s">
        <v>38</v>
      </c>
      <c r="B37" s="34" t="s">
        <v>39</v>
      </c>
      <c r="C37" s="35">
        <f t="shared" ref="C37:E38" si="5">C38</f>
        <v>45.8</v>
      </c>
      <c r="D37" s="24">
        <f t="shared" si="5"/>
        <v>26</v>
      </c>
      <c r="E37" s="24">
        <f t="shared" si="5"/>
        <v>25</v>
      </c>
      <c r="F37" s="6"/>
      <c r="G37" s="7"/>
      <c r="H37" s="6"/>
      <c r="I37" s="12"/>
      <c r="J37" s="12"/>
    </row>
    <row r="38" spans="1:10" s="12" customFormat="1" ht="16.2" customHeight="1" x14ac:dyDescent="0.25">
      <c r="A38" s="40" t="s">
        <v>40</v>
      </c>
      <c r="B38" s="41" t="s">
        <v>41</v>
      </c>
      <c r="C38" s="42">
        <f t="shared" si="5"/>
        <v>45.8</v>
      </c>
      <c r="D38" s="42">
        <f t="shared" si="5"/>
        <v>26</v>
      </c>
      <c r="E38" s="42">
        <f t="shared" si="5"/>
        <v>25</v>
      </c>
      <c r="F38" s="7"/>
      <c r="G38" s="7"/>
      <c r="H38" s="7"/>
    </row>
    <row r="39" spans="1:10" s="12" customFormat="1" ht="30.6" customHeight="1" x14ac:dyDescent="0.25">
      <c r="A39" s="36" t="s">
        <v>42</v>
      </c>
      <c r="B39" s="49" t="s">
        <v>43</v>
      </c>
      <c r="C39" s="29">
        <f>15+12+7.5+11.3</f>
        <v>45.8</v>
      </c>
      <c r="D39" s="29">
        <f>15+11</f>
        <v>26</v>
      </c>
      <c r="E39" s="29">
        <f>15+10</f>
        <v>25</v>
      </c>
      <c r="F39" s="7"/>
      <c r="G39" s="7"/>
      <c r="H39" s="7" t="s">
        <v>107</v>
      </c>
      <c r="J39" s="9" t="s">
        <v>125</v>
      </c>
    </row>
    <row r="40" spans="1:10" s="11" customFormat="1" ht="16.05" customHeight="1" x14ac:dyDescent="0.25">
      <c r="A40" s="55" t="s">
        <v>44</v>
      </c>
      <c r="B40" s="56" t="s">
        <v>45</v>
      </c>
      <c r="C40" s="57">
        <f>(5.8+2900.55+100.001+67+409.45+19.501+2+152.3)+0.009+110+(-167.001+425.226+200)+600+100-0.1-17.1+1126.64533+26.828+(5.5-15)</f>
        <v>6051.6093300000011</v>
      </c>
      <c r="D40" s="57">
        <f>2751.342-0.038-0.103-23.5</f>
        <v>2727.701</v>
      </c>
      <c r="E40" s="57">
        <f>2889.384+0.029-0.106-23.9</f>
        <v>2865.4069999999997</v>
      </c>
      <c r="F40" s="6"/>
      <c r="G40" s="7"/>
      <c r="H40" s="6"/>
      <c r="I40" s="12"/>
      <c r="J40" s="12"/>
    </row>
    <row r="41" spans="1:10" s="11" customFormat="1" ht="43.2" customHeight="1" x14ac:dyDescent="0.25">
      <c r="A41" s="22" t="s">
        <v>46</v>
      </c>
      <c r="B41" s="23" t="s">
        <v>47</v>
      </c>
      <c r="C41" s="24">
        <f>C42+C47+C54</f>
        <v>6051.6093300000002</v>
      </c>
      <c r="D41" s="24">
        <f>D42+D47+D54</f>
        <v>2727.701</v>
      </c>
      <c r="E41" s="24">
        <f>E42+E47+E54</f>
        <v>2865.4069999999997</v>
      </c>
      <c r="F41" s="6"/>
      <c r="G41" s="7"/>
      <c r="H41" s="6"/>
      <c r="I41" s="12"/>
      <c r="J41" s="12"/>
    </row>
    <row r="42" spans="1:10" s="11" customFormat="1" ht="30" customHeight="1" x14ac:dyDescent="0.25">
      <c r="A42" s="22" t="s">
        <v>48</v>
      </c>
      <c r="B42" s="23" t="s">
        <v>49</v>
      </c>
      <c r="C42" s="24">
        <f>C43+C45</f>
        <v>3019.1090000000004</v>
      </c>
      <c r="D42" s="24">
        <f>D43</f>
        <v>2167.9500000000003</v>
      </c>
      <c r="E42" s="24">
        <f>E43</f>
        <v>2302.65</v>
      </c>
      <c r="F42" s="6"/>
      <c r="G42" s="7"/>
      <c r="H42" s="6"/>
      <c r="I42" s="12"/>
      <c r="J42" s="12"/>
    </row>
    <row r="43" spans="1:10" s="12" customFormat="1" ht="58.2" customHeight="1" x14ac:dyDescent="0.25">
      <c r="A43" s="37" t="s">
        <v>83</v>
      </c>
      <c r="B43" s="38" t="s">
        <v>82</v>
      </c>
      <c r="C43" s="39">
        <f>C44</f>
        <v>2919.1090000000004</v>
      </c>
      <c r="D43" s="39">
        <f>D44</f>
        <v>2167.9500000000003</v>
      </c>
      <c r="E43" s="39">
        <f>E44</f>
        <v>2302.65</v>
      </c>
      <c r="F43" s="7" t="s">
        <v>94</v>
      </c>
      <c r="G43" s="7"/>
      <c r="H43" s="7"/>
    </row>
    <row r="44" spans="1:10" s="11" customFormat="1" ht="42" customHeight="1" x14ac:dyDescent="0.25">
      <c r="A44" s="36" t="s">
        <v>50</v>
      </c>
      <c r="B44" s="49" t="s">
        <v>51</v>
      </c>
      <c r="C44" s="29">
        <f>5.8+2900.55+12.759</f>
        <v>2919.1090000000004</v>
      </c>
      <c r="D44" s="29">
        <f>5.4+2162.55</f>
        <v>2167.9500000000003</v>
      </c>
      <c r="E44" s="29">
        <f>5.1+2297.55</f>
        <v>2302.65</v>
      </c>
      <c r="F44" s="6"/>
      <c r="G44" s="7"/>
      <c r="H44" s="6"/>
      <c r="I44" s="12"/>
      <c r="J44" s="18" t="s">
        <v>126</v>
      </c>
    </row>
    <row r="45" spans="1:10" s="12" customFormat="1" ht="14.4" customHeight="1" x14ac:dyDescent="0.25">
      <c r="A45" s="37" t="s">
        <v>84</v>
      </c>
      <c r="B45" s="50" t="s">
        <v>85</v>
      </c>
      <c r="C45" s="39">
        <f>C46</f>
        <v>100</v>
      </c>
      <c r="D45" s="39">
        <f>D46</f>
        <v>0</v>
      </c>
      <c r="E45" s="39">
        <f>E46</f>
        <v>0</v>
      </c>
      <c r="F45" s="7" t="s">
        <v>98</v>
      </c>
      <c r="G45" s="7"/>
      <c r="H45" s="7"/>
    </row>
    <row r="46" spans="1:10" s="12" customFormat="1" ht="21.6" customHeight="1" x14ac:dyDescent="0.25">
      <c r="A46" s="48" t="s">
        <v>86</v>
      </c>
      <c r="B46" s="49" t="s">
        <v>87</v>
      </c>
      <c r="C46" s="29">
        <v>100</v>
      </c>
      <c r="D46" s="29">
        <v>0</v>
      </c>
      <c r="E46" s="29">
        <v>0</v>
      </c>
      <c r="F46" s="7" t="s">
        <v>98</v>
      </c>
      <c r="G46" s="7"/>
      <c r="H46" s="7" t="s">
        <v>99</v>
      </c>
    </row>
    <row r="47" spans="1:10" s="11" customFormat="1" ht="30.6" customHeight="1" x14ac:dyDescent="0.25">
      <c r="A47" s="22" t="s">
        <v>52</v>
      </c>
      <c r="B47" s="23" t="s">
        <v>53</v>
      </c>
      <c r="C47" s="24">
        <f>C48+C50+C52</f>
        <v>156.61000000000001</v>
      </c>
      <c r="D47" s="24">
        <f>D49+D51+D53</f>
        <v>151.30100000000002</v>
      </c>
      <c r="E47" s="24">
        <f>E49+E51+E53</f>
        <v>154.30699999999999</v>
      </c>
      <c r="F47" s="6"/>
      <c r="G47" s="7"/>
      <c r="H47" s="6"/>
      <c r="I47" s="12"/>
      <c r="J47" s="12"/>
    </row>
    <row r="48" spans="1:10" s="52" customFormat="1" ht="43.8" customHeight="1" x14ac:dyDescent="0.25">
      <c r="A48" s="37" t="s">
        <v>88</v>
      </c>
      <c r="B48" s="38" t="s">
        <v>89</v>
      </c>
      <c r="C48" s="39">
        <f>C49</f>
        <v>19.501000000000001</v>
      </c>
      <c r="D48" s="39">
        <f>D49</f>
        <v>19.942</v>
      </c>
      <c r="E48" s="39">
        <f>E49</f>
        <v>20.484000000000002</v>
      </c>
      <c r="F48" s="7" t="s">
        <v>94</v>
      </c>
      <c r="G48" s="51"/>
      <c r="H48" s="51"/>
    </row>
    <row r="49" spans="1:11" s="11" customFormat="1" ht="42" customHeight="1" x14ac:dyDescent="0.25">
      <c r="A49" s="25" t="s">
        <v>54</v>
      </c>
      <c r="B49" s="26" t="s">
        <v>55</v>
      </c>
      <c r="C49" s="27">
        <v>19.501000000000001</v>
      </c>
      <c r="D49" s="27">
        <v>19.942</v>
      </c>
      <c r="E49" s="27">
        <v>20.484000000000002</v>
      </c>
      <c r="F49" s="6"/>
      <c r="G49" s="7"/>
      <c r="H49" s="6"/>
      <c r="I49" s="12"/>
      <c r="J49" s="12"/>
    </row>
    <row r="50" spans="1:11" s="15" customFormat="1" ht="43.8" customHeight="1" x14ac:dyDescent="0.25">
      <c r="A50" s="37" t="s">
        <v>90</v>
      </c>
      <c r="B50" s="50" t="s">
        <v>91</v>
      </c>
      <c r="C50" s="39">
        <f>C51</f>
        <v>135.20000000000002</v>
      </c>
      <c r="D50" s="39">
        <f>D51</f>
        <v>129.4</v>
      </c>
      <c r="E50" s="39">
        <f>E51</f>
        <v>131.79999999999998</v>
      </c>
      <c r="F50" s="7" t="s">
        <v>94</v>
      </c>
      <c r="G50" s="10"/>
      <c r="H50" s="10"/>
      <c r="I50" s="54"/>
      <c r="J50" s="54"/>
    </row>
    <row r="51" spans="1:11" s="11" customFormat="1" ht="42" customHeight="1" x14ac:dyDescent="0.25">
      <c r="A51" s="48" t="s">
        <v>56</v>
      </c>
      <c r="B51" s="49" t="s">
        <v>57</v>
      </c>
      <c r="C51" s="29">
        <f>152.3-17.1</f>
        <v>135.20000000000002</v>
      </c>
      <c r="D51" s="29">
        <f>152.9-23.5</f>
        <v>129.4</v>
      </c>
      <c r="E51" s="29">
        <f>155.7-23.9</f>
        <v>131.79999999999998</v>
      </c>
      <c r="F51" s="6"/>
      <c r="G51" s="7"/>
      <c r="H51" s="6"/>
      <c r="I51" s="7" t="s">
        <v>112</v>
      </c>
      <c r="J51" s="12"/>
    </row>
    <row r="52" spans="1:11" s="54" customFormat="1" ht="30" customHeight="1" x14ac:dyDescent="0.25">
      <c r="A52" s="37" t="s">
        <v>93</v>
      </c>
      <c r="B52" s="50" t="s">
        <v>92</v>
      </c>
      <c r="C52" s="39">
        <f>C53</f>
        <v>1.9089999999999998</v>
      </c>
      <c r="D52" s="39">
        <f>D53</f>
        <v>1.9590000000000003</v>
      </c>
      <c r="E52" s="39">
        <f>E53</f>
        <v>2.0230000000000001</v>
      </c>
      <c r="F52" s="7" t="s">
        <v>94</v>
      </c>
      <c r="G52" s="53"/>
      <c r="H52" s="53"/>
    </row>
    <row r="53" spans="1:11" s="12" customFormat="1" ht="31.8" customHeight="1" x14ac:dyDescent="0.25">
      <c r="A53" s="48" t="s">
        <v>66</v>
      </c>
      <c r="B53" s="49" t="s">
        <v>67</v>
      </c>
      <c r="C53" s="29">
        <f>2+0.009-0.1</f>
        <v>1.9089999999999998</v>
      </c>
      <c r="D53" s="29">
        <f>2.1-0.038-0.103</f>
        <v>1.9590000000000003</v>
      </c>
      <c r="E53" s="29">
        <f>2.1+0.029-0.106</f>
        <v>2.0230000000000001</v>
      </c>
      <c r="F53" s="7" t="s">
        <v>71</v>
      </c>
      <c r="G53" s="7"/>
      <c r="H53" s="18" t="s">
        <v>109</v>
      </c>
    </row>
    <row r="54" spans="1:11" s="11" customFormat="1" ht="16.05" customHeight="1" x14ac:dyDescent="0.25">
      <c r="A54" s="22" t="s">
        <v>62</v>
      </c>
      <c r="B54" s="23" t="s">
        <v>64</v>
      </c>
      <c r="C54" s="24">
        <f t="shared" ref="C54:E55" si="6">C55</f>
        <v>2875.8903299999997</v>
      </c>
      <c r="D54" s="24">
        <f t="shared" si="6"/>
        <v>408.45</v>
      </c>
      <c r="E54" s="24">
        <f t="shared" si="6"/>
        <v>408.45</v>
      </c>
      <c r="F54" s="6"/>
      <c r="G54" s="7"/>
      <c r="H54" s="6"/>
      <c r="I54" s="12"/>
      <c r="J54" s="12"/>
    </row>
    <row r="55" spans="1:11" s="11" customFormat="1" ht="16.05" customHeight="1" x14ac:dyDescent="0.25">
      <c r="A55" s="48" t="s">
        <v>97</v>
      </c>
      <c r="B55" s="38" t="s">
        <v>96</v>
      </c>
      <c r="C55" s="42">
        <f t="shared" si="6"/>
        <v>2875.8903299999997</v>
      </c>
      <c r="D55" s="42">
        <f t="shared" si="6"/>
        <v>408.45</v>
      </c>
      <c r="E55" s="42">
        <f t="shared" si="6"/>
        <v>408.45</v>
      </c>
      <c r="F55" s="7" t="s">
        <v>94</v>
      </c>
      <c r="G55" s="7"/>
      <c r="H55" s="6"/>
      <c r="I55" s="12"/>
      <c r="J55" s="12"/>
    </row>
    <row r="56" spans="1:11" s="14" customFormat="1" ht="29.4" customHeight="1" x14ac:dyDescent="0.25">
      <c r="A56" s="36" t="s">
        <v>63</v>
      </c>
      <c r="B56" s="58" t="s">
        <v>65</v>
      </c>
      <c r="C56" s="59">
        <f>100.001+67+409.45+110-100.001-67+425.226+200+600+1126.64533+11+3.069+5.5-15</f>
        <v>2875.8903299999997</v>
      </c>
      <c r="D56" s="29">
        <v>408.45</v>
      </c>
      <c r="E56" s="29">
        <v>408.45</v>
      </c>
      <c r="F56" s="7" t="s">
        <v>72</v>
      </c>
      <c r="G56" s="7" t="s">
        <v>81</v>
      </c>
      <c r="H56" s="7" t="s">
        <v>95</v>
      </c>
      <c r="I56" s="7" t="s">
        <v>111</v>
      </c>
      <c r="J56" s="18" t="s">
        <v>127</v>
      </c>
      <c r="K56" s="62" t="s">
        <v>128</v>
      </c>
    </row>
    <row r="57" spans="1:11" ht="14.4" customHeight="1" x14ac:dyDescent="0.25">
      <c r="A57" s="70" t="s">
        <v>58</v>
      </c>
      <c r="B57" s="70"/>
      <c r="C57" s="66">
        <f>C17+C40</f>
        <v>6298.3893300000009</v>
      </c>
      <c r="D57" s="65">
        <f>D17+D40</f>
        <v>2878.701</v>
      </c>
      <c r="E57" s="65">
        <f>E17+E40</f>
        <v>3015.4069999999997</v>
      </c>
    </row>
  </sheetData>
  <mergeCells count="15">
    <mergeCell ref="A57:B57"/>
    <mergeCell ref="B7:E7"/>
    <mergeCell ref="B8:E8"/>
    <mergeCell ref="A13:E13"/>
    <mergeCell ref="A14:A15"/>
    <mergeCell ref="B14:B15"/>
    <mergeCell ref="C14:E14"/>
    <mergeCell ref="B9:E9"/>
    <mergeCell ref="B10:E10"/>
    <mergeCell ref="B11:E11"/>
    <mergeCell ref="B5:E5"/>
    <mergeCell ref="B1:E1"/>
    <mergeCell ref="A2:E2"/>
    <mergeCell ref="B3:E3"/>
    <mergeCell ref="B4:E4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2020-12-22T15:47:10Z</dcterms:modified>
</cp:coreProperties>
</file>